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<sst xmlns="http://schemas.openxmlformats.org/spreadsheetml/2006/main" count="61" uniqueCount="35">
  <si>
    <t>坪里1#石场（工程概算价）</t>
  </si>
  <si>
    <r>
      <rPr>
        <sz val="9"/>
        <rFont val="SimSun"/>
        <charset val="134"/>
      </rPr>
      <t>编号</t>
    </r>
  </si>
  <si>
    <r>
      <rPr>
        <sz val="9"/>
        <rFont val="SimSun"/>
        <charset val="134"/>
      </rPr>
      <t>工程或费用名称</t>
    </r>
  </si>
  <si>
    <r>
      <rPr>
        <sz val="9"/>
        <rFont val="SimSun"/>
        <charset val="134"/>
      </rPr>
      <t>单位</t>
    </r>
  </si>
  <si>
    <r>
      <rPr>
        <sz val="9"/>
        <rFont val="SimSun"/>
        <charset val="134"/>
      </rPr>
      <t>数量</t>
    </r>
  </si>
  <si>
    <r>
      <rPr>
        <sz val="9"/>
        <rFont val="SimSun"/>
        <charset val="134"/>
      </rPr>
      <t>单价/元</t>
    </r>
  </si>
  <si>
    <r>
      <rPr>
        <sz val="9"/>
        <rFont val="SimSun"/>
        <charset val="134"/>
      </rPr>
      <t>合计/元</t>
    </r>
  </si>
  <si>
    <t>(一)</t>
  </si>
  <si>
    <r>
      <rPr>
        <sz val="9"/>
        <rFont val="SimSun"/>
        <charset val="134"/>
      </rPr>
      <t>植被恢复工程</t>
    </r>
  </si>
  <si>
    <r>
      <rPr>
        <sz val="9"/>
        <rFont val="SimSun"/>
        <charset val="134"/>
      </rPr>
      <t>土方工程</t>
    </r>
  </si>
  <si>
    <r>
      <rPr>
        <sz val="9"/>
        <rFont val="SimSun"/>
        <charset val="134"/>
      </rPr>
      <t>林地机械覆土</t>
    </r>
  </si>
  <si>
    <r>
      <rPr>
        <sz val="9"/>
        <rFont val="SimSun"/>
        <charset val="134"/>
      </rPr>
      <t>m3</t>
    </r>
  </si>
  <si>
    <r>
      <rPr>
        <sz val="9"/>
        <rFont val="SimSun"/>
        <charset val="134"/>
      </rPr>
      <t>长臂挖机坡面覆土</t>
    </r>
  </si>
  <si>
    <r>
      <rPr>
        <sz val="9"/>
        <rFont val="SimSun"/>
        <charset val="134"/>
      </rPr>
      <t>其他工程</t>
    </r>
  </si>
  <si>
    <r>
      <rPr>
        <sz val="9"/>
        <rFont val="SimSun"/>
        <charset val="134"/>
      </rPr>
      <t>撒播草灌混合种籽（撒播密度300kg/hm2）</t>
    </r>
  </si>
  <si>
    <r>
      <rPr>
        <sz val="9"/>
        <rFont val="SimSun"/>
        <charset val="134"/>
      </rPr>
      <t>m2</t>
    </r>
  </si>
  <si>
    <t>挂网客土喷播（人工清坡，铺设铁丝网，客土厚度8cm，
挂无纺布）</t>
  </si>
  <si>
    <r>
      <rPr>
        <sz val="9"/>
        <rFont val="SimSun"/>
        <charset val="134"/>
      </rPr>
      <t>乔木种植（湿地松，株高1.5-1.8m，冠径70cm）</t>
    </r>
  </si>
  <si>
    <r>
      <rPr>
        <sz val="9"/>
        <rFont val="SimSun"/>
        <charset val="134"/>
      </rPr>
      <t>株</t>
    </r>
  </si>
  <si>
    <r>
      <rPr>
        <sz val="9"/>
        <rFont val="SimSun"/>
        <charset val="134"/>
      </rPr>
      <t>锚杆制作安装</t>
    </r>
  </si>
  <si>
    <r>
      <rPr>
        <sz val="9"/>
        <rFont val="SimSun"/>
        <charset val="134"/>
      </rPr>
      <t>根</t>
    </r>
  </si>
  <si>
    <t>4.2.5</t>
  </si>
  <si>
    <r>
      <rPr>
        <sz val="9"/>
        <color rgb="FF000000"/>
        <rFont val="宋体"/>
        <charset val="134"/>
      </rPr>
      <t>铺设无纺布</t>
    </r>
    <r>
      <rPr>
        <sz val="9"/>
        <color rgb="FF000000"/>
        <rFont val="Arial"/>
        <charset val="134"/>
      </rPr>
      <t>18g/m2</t>
    </r>
  </si>
  <si>
    <t>(二)</t>
  </si>
  <si>
    <r>
      <rPr>
        <sz val="9"/>
        <rFont val="SimSun"/>
        <charset val="134"/>
      </rPr>
      <t>管理养护工程</t>
    </r>
  </si>
  <si>
    <r>
      <rPr>
        <sz val="9"/>
        <rFont val="SimSun"/>
        <charset val="134"/>
      </rPr>
      <t>林地管理养护（3年）</t>
    </r>
  </si>
  <si>
    <r>
      <rPr>
        <sz val="9"/>
        <rFont val="SimSun"/>
        <charset val="134"/>
      </rPr>
      <t>公顷</t>
    </r>
  </si>
  <si>
    <r>
      <rPr>
        <sz val="9"/>
        <rFont val="SimSun"/>
        <charset val="134"/>
      </rPr>
      <t>草皮及地被植物管理养护（3年）</t>
    </r>
  </si>
  <si>
    <t>合计：</t>
  </si>
  <si>
    <t>坪里2#石场</t>
  </si>
  <si>
    <r>
      <rPr>
        <sz val="9"/>
        <rFont val="SimSun"/>
        <charset val="134"/>
      </rPr>
      <t>种植爬山虎(苗龄1年)</t>
    </r>
  </si>
  <si>
    <r>
      <rPr>
        <sz val="9"/>
        <rFont val="SimSun"/>
        <charset val="134"/>
      </rPr>
      <t>铺设攀爬网（钢塑土工格栅，网径20*20cm）</t>
    </r>
  </si>
  <si>
    <t>铺设无纺布18g/m2</t>
  </si>
  <si>
    <t>坪里1#2#合计：</t>
  </si>
  <si>
    <r>
      <rPr>
        <b/>
        <sz val="11"/>
        <color theme="1"/>
        <rFont val="宋体"/>
        <charset val="134"/>
        <scheme val="minor"/>
      </rPr>
      <t>1、</t>
    </r>
    <r>
      <rPr>
        <sz val="11"/>
        <color theme="1"/>
        <rFont val="宋体"/>
        <charset val="134"/>
        <scheme val="minor"/>
      </rPr>
      <t>乔木为湿地松，苗高1.5-1.8米胸径≥4㎝土球≥30㎝；湿地松需由甲方与乙方至采购地确认及标记后采购。混合草籽配比为狗牙根：高羊茅：金鸡菊：紫穗槐=20:10:40:30选用净度≥96发芽率≥80。</t>
    </r>
    <r>
      <rPr>
        <b/>
        <sz val="11"/>
        <color theme="1"/>
        <rFont val="宋体"/>
        <charset val="134"/>
        <scheme val="minor"/>
      </rPr>
      <t>2、</t>
    </r>
    <r>
      <rPr>
        <sz val="11"/>
        <color theme="1"/>
        <rFont val="宋体"/>
        <charset val="134"/>
        <scheme val="minor"/>
      </rPr>
      <t>土方外购按完工后的实际体积计（收）方。</t>
    </r>
    <r>
      <rPr>
        <b/>
        <sz val="11"/>
        <color theme="1"/>
        <rFont val="宋体"/>
        <charset val="134"/>
        <scheme val="minor"/>
      </rPr>
      <t>3、</t>
    </r>
    <r>
      <rPr>
        <sz val="11"/>
        <color theme="1"/>
        <rFont val="宋体"/>
        <charset val="134"/>
        <scheme val="minor"/>
      </rPr>
      <t>挂网客土喷播喷播基材土壤和植物营养由乙方自供。镀锌网片规格为Φ3㎜×50㎜×50㎜。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</si>
</sst>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color rgb="FF000000"/>
      <name val="Arial"/>
      <charset val="134"/>
    </font>
    <font>
      <sz val="9"/>
      <name val="SimSun"/>
      <charset val="134"/>
    </font>
    <font>
      <sz val="11"/>
      <color rgb="FF000000"/>
      <name val="Arial"/>
      <charset val="204"/>
    </font>
    <font>
      <sz val="9"/>
      <color rgb="FF000000"/>
      <name val="宋体"/>
      <charset val="134"/>
    </font>
    <font>
      <sz val="9"/>
      <color rgb="FF000000"/>
      <name val="Arial"/>
      <charset val="20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8" applyNumberFormat="0" applyAlignment="0" applyProtection="0">
      <alignment vertical="center"/>
    </xf>
    <xf numFmtId="0" fontId="17" fillId="4" borderId="19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5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right" vertical="center" wrapText="1" inden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top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right" vertical="top" wrapText="1"/>
    </xf>
    <xf numFmtId="0" fontId="5" fillId="0" borderId="0" xfId="0" applyFont="1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>
      <alignment vertical="center"/>
    </xf>
    <xf numFmtId="0" fontId="7" fillId="0" borderId="7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topLeftCell="A13" workbookViewId="0">
      <selection activeCell="J30" sqref="J30"/>
    </sheetView>
  </sheetViews>
  <sheetFormatPr defaultColWidth="9" defaultRowHeight="19" customHeight="1" outlineLevelCol="5"/>
  <cols>
    <col min="2" max="2" width="18" customWidth="1"/>
    <col min="4" max="4" width="9.375"/>
    <col min="5" max="5" width="12.75" customWidth="1"/>
    <col min="6" max="6" width="26.875" customWidth="1"/>
    <col min="8" max="8" width="11.5"/>
    <col min="9" max="9" width="10.375"/>
  </cols>
  <sheetData>
    <row r="1" customHeight="1" spans="1:6">
      <c r="A1" s="1" t="s">
        <v>0</v>
      </c>
      <c r="B1" s="2"/>
      <c r="C1" s="2"/>
      <c r="D1" s="2"/>
      <c r="E1" s="2"/>
      <c r="F1" s="2"/>
    </row>
    <row r="2" customHeight="1" spans="1:6">
      <c r="A2" s="2"/>
      <c r="B2" s="2"/>
      <c r="C2" s="2"/>
      <c r="D2" s="2"/>
      <c r="E2" s="2"/>
      <c r="F2" s="2"/>
    </row>
    <row r="3" customHeight="1" spans="1:6">
      <c r="A3" s="3" t="s">
        <v>1</v>
      </c>
      <c r="B3" s="3" t="s">
        <v>2</v>
      </c>
      <c r="C3" s="3" t="s">
        <v>3</v>
      </c>
      <c r="D3" s="4" t="s">
        <v>4</v>
      </c>
      <c r="E3" s="4" t="s">
        <v>5</v>
      </c>
      <c r="F3" s="3" t="s">
        <v>6</v>
      </c>
    </row>
    <row r="4" customHeight="1" spans="1:6">
      <c r="A4" s="5" t="s">
        <v>7</v>
      </c>
      <c r="B4" s="6" t="s">
        <v>8</v>
      </c>
      <c r="C4" s="7"/>
      <c r="D4" s="7"/>
      <c r="E4" s="7"/>
      <c r="F4" s="8"/>
    </row>
    <row r="5" customHeight="1" spans="1:6">
      <c r="A5" s="9">
        <v>1</v>
      </c>
      <c r="B5" s="6" t="s">
        <v>9</v>
      </c>
      <c r="C5" s="7"/>
      <c r="D5" s="7"/>
      <c r="E5" s="7"/>
      <c r="F5" s="8"/>
    </row>
    <row r="6" customHeight="1" spans="1:6">
      <c r="A6" s="7"/>
      <c r="B6" s="6" t="s">
        <v>10</v>
      </c>
      <c r="C6" s="3" t="s">
        <v>11</v>
      </c>
      <c r="D6" s="10">
        <v>31421.6</v>
      </c>
      <c r="E6" s="11"/>
      <c r="F6" s="8"/>
    </row>
    <row r="7" customHeight="1" spans="1:6">
      <c r="A7" s="7"/>
      <c r="B7" s="6" t="s">
        <v>12</v>
      </c>
      <c r="C7" s="3" t="s">
        <v>11</v>
      </c>
      <c r="D7" s="10">
        <v>1045.2</v>
      </c>
      <c r="E7" s="11"/>
      <c r="F7" s="8"/>
    </row>
    <row r="8" customHeight="1" spans="1:6">
      <c r="A8" s="9">
        <v>2</v>
      </c>
      <c r="B8" s="6" t="s">
        <v>13</v>
      </c>
      <c r="C8" s="7"/>
      <c r="D8" s="7"/>
      <c r="E8" s="7"/>
      <c r="F8" s="8"/>
    </row>
    <row r="9" ht="30" customHeight="1" spans="1:6">
      <c r="A9" s="7"/>
      <c r="B9" s="6" t="s">
        <v>14</v>
      </c>
      <c r="C9" s="3" t="s">
        <v>15</v>
      </c>
      <c r="D9" s="12">
        <v>75516</v>
      </c>
      <c r="E9" s="11"/>
      <c r="F9" s="8"/>
    </row>
    <row r="10" ht="35" customHeight="1" spans="1:6">
      <c r="A10" s="7"/>
      <c r="B10" s="13" t="s">
        <v>16</v>
      </c>
      <c r="C10" s="3" t="s">
        <v>15</v>
      </c>
      <c r="D10" s="11">
        <v>43271.07</v>
      </c>
      <c r="E10" s="11"/>
      <c r="F10" s="8"/>
    </row>
    <row r="11" ht="30" customHeight="1" spans="1:6">
      <c r="A11" s="7"/>
      <c r="B11" s="6" t="s">
        <v>17</v>
      </c>
      <c r="C11" s="3" t="s">
        <v>18</v>
      </c>
      <c r="D11" s="12">
        <v>2181</v>
      </c>
      <c r="E11" s="11"/>
      <c r="F11" s="8"/>
    </row>
    <row r="12" customHeight="1" spans="1:6">
      <c r="A12" s="9">
        <v>4</v>
      </c>
      <c r="B12" s="6" t="s">
        <v>19</v>
      </c>
      <c r="C12" s="3" t="s">
        <v>20</v>
      </c>
      <c r="D12" s="12">
        <v>10818</v>
      </c>
      <c r="E12" s="11"/>
      <c r="F12" s="8"/>
    </row>
    <row r="13" customHeight="1" spans="1:6">
      <c r="A13" s="5" t="s">
        <v>21</v>
      </c>
      <c r="B13" s="14" t="s">
        <v>22</v>
      </c>
      <c r="C13" s="3" t="s">
        <v>15</v>
      </c>
      <c r="D13" s="15">
        <v>75516</v>
      </c>
      <c r="E13" s="15"/>
      <c r="F13" s="8"/>
    </row>
    <row r="14" customHeight="1" spans="1:6">
      <c r="A14" s="5" t="s">
        <v>23</v>
      </c>
      <c r="B14" s="6" t="s">
        <v>24</v>
      </c>
      <c r="C14" s="7"/>
      <c r="D14" s="7"/>
      <c r="E14" s="7"/>
      <c r="F14" s="8"/>
    </row>
    <row r="15" customHeight="1" spans="1:6">
      <c r="A15" s="9">
        <v>1</v>
      </c>
      <c r="B15" s="6" t="s">
        <v>13</v>
      </c>
      <c r="C15" s="7"/>
      <c r="D15" s="7"/>
      <c r="E15" s="7"/>
      <c r="F15" s="8"/>
    </row>
    <row r="16" customHeight="1" spans="1:6">
      <c r="A16" s="7"/>
      <c r="B16" s="6" t="s">
        <v>25</v>
      </c>
      <c r="C16" s="3" t="s">
        <v>26</v>
      </c>
      <c r="D16" s="11">
        <v>1.96</v>
      </c>
      <c r="E16" s="11"/>
      <c r="F16" s="8"/>
    </row>
    <row r="17" ht="24" customHeight="1" spans="1:6">
      <c r="A17" s="7"/>
      <c r="B17" s="6" t="s">
        <v>27</v>
      </c>
      <c r="C17" s="3" t="s">
        <v>15</v>
      </c>
      <c r="D17" s="11">
        <v>43271.07</v>
      </c>
      <c r="E17" s="11"/>
      <c r="F17" s="8"/>
    </row>
    <row r="18" customFormat="1" customHeight="1" spans="5:6">
      <c r="E18" s="2" t="s">
        <v>28</v>
      </c>
      <c r="F18" s="2">
        <f>F17+F16+F13+F12+F11+F10+F9+F7+F6</f>
        <v>0</v>
      </c>
    </row>
    <row r="19" customHeight="1" spans="1:6">
      <c r="A19" s="2" t="s">
        <v>29</v>
      </c>
      <c r="B19" s="2"/>
      <c r="C19" s="2"/>
      <c r="D19" s="2"/>
      <c r="E19" s="2"/>
      <c r="F19" s="2"/>
    </row>
    <row r="20" customHeight="1" spans="1:6">
      <c r="A20" s="2"/>
      <c r="B20" s="2"/>
      <c r="C20" s="2"/>
      <c r="D20" s="2"/>
      <c r="E20" s="2"/>
      <c r="F20" s="2"/>
    </row>
    <row r="21" customHeight="1" spans="1:6">
      <c r="A21" s="5" t="s">
        <v>7</v>
      </c>
      <c r="B21" s="6" t="s">
        <v>8</v>
      </c>
      <c r="C21" s="7"/>
      <c r="D21" s="7"/>
      <c r="E21" s="7"/>
      <c r="F21" s="8"/>
    </row>
    <row r="22" customHeight="1" spans="1:6">
      <c r="A22" s="9">
        <v>1</v>
      </c>
      <c r="B22" s="6" t="s">
        <v>9</v>
      </c>
      <c r="C22" s="7"/>
      <c r="D22" s="7"/>
      <c r="E22" s="7"/>
      <c r="F22" s="8"/>
    </row>
    <row r="23" customHeight="1" spans="1:6">
      <c r="A23" s="7"/>
      <c r="B23" s="6" t="s">
        <v>10</v>
      </c>
      <c r="C23" s="3" t="s">
        <v>11</v>
      </c>
      <c r="D23" s="11">
        <v>7939.82</v>
      </c>
      <c r="E23" s="11"/>
      <c r="F23" s="8"/>
    </row>
    <row r="24" customHeight="1" spans="1:6">
      <c r="A24" s="7"/>
      <c r="B24" s="6" t="s">
        <v>12</v>
      </c>
      <c r="C24" s="3" t="s">
        <v>11</v>
      </c>
      <c r="D24" s="10">
        <v>940.5</v>
      </c>
      <c r="E24" s="11"/>
      <c r="F24" s="8"/>
    </row>
    <row r="25" customHeight="1" spans="1:6">
      <c r="A25" s="9">
        <v>2</v>
      </c>
      <c r="B25" s="6" t="s">
        <v>13</v>
      </c>
      <c r="C25" s="7"/>
      <c r="D25" s="7"/>
      <c r="E25" s="7"/>
      <c r="F25" s="8"/>
    </row>
    <row r="26" ht="25" customHeight="1" spans="1:6">
      <c r="A26" s="9">
        <v>1</v>
      </c>
      <c r="B26" s="6" t="s">
        <v>14</v>
      </c>
      <c r="C26" s="3" t="s">
        <v>15</v>
      </c>
      <c r="D26" s="11">
        <v>19019.64</v>
      </c>
      <c r="E26" s="11"/>
      <c r="F26" s="8"/>
    </row>
    <row r="27" customHeight="1" spans="1:6">
      <c r="A27" s="9">
        <v>2</v>
      </c>
      <c r="B27" s="6" t="s">
        <v>30</v>
      </c>
      <c r="C27" s="3" t="s">
        <v>18</v>
      </c>
      <c r="D27" s="12">
        <v>730</v>
      </c>
      <c r="E27" s="11"/>
      <c r="F27" s="8"/>
    </row>
    <row r="28" ht="25" customHeight="1" spans="1:6">
      <c r="A28" s="9">
        <v>3</v>
      </c>
      <c r="B28" s="6" t="s">
        <v>31</v>
      </c>
      <c r="C28" s="3" t="s">
        <v>15</v>
      </c>
      <c r="D28" s="12">
        <v>2190</v>
      </c>
      <c r="E28" s="11"/>
      <c r="F28" s="8"/>
    </row>
    <row r="29" ht="25" customHeight="1" spans="1:6">
      <c r="A29" s="9">
        <v>4</v>
      </c>
      <c r="B29" s="6" t="s">
        <v>17</v>
      </c>
      <c r="C29" s="3" t="s">
        <v>18</v>
      </c>
      <c r="D29" s="12">
        <v>1765</v>
      </c>
      <c r="E29" s="11"/>
      <c r="F29" s="8"/>
    </row>
    <row r="30" customHeight="1" spans="1:6">
      <c r="A30" s="5">
        <v>5</v>
      </c>
      <c r="B30" s="16" t="s">
        <v>32</v>
      </c>
      <c r="C30" s="3" t="s">
        <v>15</v>
      </c>
      <c r="D30" s="15">
        <v>19019.64</v>
      </c>
      <c r="E30" s="15"/>
      <c r="F30" s="8"/>
    </row>
    <row r="31" customHeight="1" spans="1:6">
      <c r="A31" s="5" t="s">
        <v>23</v>
      </c>
      <c r="B31" s="6" t="s">
        <v>24</v>
      </c>
      <c r="C31" s="7"/>
      <c r="D31" s="7"/>
      <c r="E31" s="7"/>
      <c r="F31" s="8"/>
    </row>
    <row r="32" customHeight="1" spans="1:6">
      <c r="A32" s="9">
        <v>1</v>
      </c>
      <c r="B32" s="6" t="s">
        <v>13</v>
      </c>
      <c r="C32" s="7"/>
      <c r="D32" s="7"/>
      <c r="E32" s="7"/>
      <c r="F32" s="8"/>
    </row>
    <row r="33" customHeight="1" spans="1:6">
      <c r="A33" s="9">
        <v>1</v>
      </c>
      <c r="B33" s="6" t="s">
        <v>25</v>
      </c>
      <c r="C33" s="3" t="s">
        <v>26</v>
      </c>
      <c r="D33" s="11">
        <v>1.59</v>
      </c>
      <c r="E33" s="11"/>
      <c r="F33" s="8"/>
    </row>
    <row r="34" customHeight="1" spans="1:6">
      <c r="A34" s="17"/>
      <c r="B34" s="17"/>
      <c r="C34" s="17"/>
      <c r="D34" s="17"/>
      <c r="E34" s="18" t="s">
        <v>28</v>
      </c>
      <c r="F34" s="18"/>
    </row>
    <row r="35" customHeight="1" spans="1:6">
      <c r="A35" s="19"/>
      <c r="B35" s="19"/>
      <c r="C35" s="19"/>
      <c r="D35" s="19"/>
      <c r="E35" s="19"/>
      <c r="F35" s="20"/>
    </row>
    <row r="36" customHeight="1" spans="1:6">
      <c r="A36" s="21" t="s">
        <v>33</v>
      </c>
      <c r="B36" s="22"/>
      <c r="C36" s="22"/>
      <c r="D36" s="22"/>
      <c r="E36" s="23"/>
      <c r="F36" s="20"/>
    </row>
    <row r="37" customHeight="1" spans="1:6">
      <c r="A37" s="24" t="s">
        <v>34</v>
      </c>
      <c r="B37" s="25"/>
      <c r="C37" s="25"/>
      <c r="D37" s="25"/>
      <c r="E37" s="25"/>
      <c r="F37" s="26"/>
    </row>
    <row r="38" customHeight="1" spans="1:6">
      <c r="A38" s="27"/>
      <c r="B38" s="28"/>
      <c r="C38" s="28"/>
      <c r="D38" s="28"/>
      <c r="E38" s="28"/>
      <c r="F38" s="29"/>
    </row>
    <row r="39" customHeight="1" spans="1:6">
      <c r="A39" s="27"/>
      <c r="B39" s="28"/>
      <c r="C39" s="28"/>
      <c r="D39" s="28"/>
      <c r="E39" s="28"/>
      <c r="F39" s="29"/>
    </row>
    <row r="40" customHeight="1" spans="1:6">
      <c r="A40" s="27"/>
      <c r="B40" s="28"/>
      <c r="C40" s="28"/>
      <c r="D40" s="28"/>
      <c r="E40" s="28"/>
      <c r="F40" s="29"/>
    </row>
    <row r="41" customHeight="1" spans="1:6">
      <c r="A41" s="30"/>
      <c r="B41" s="31"/>
      <c r="C41" s="31"/>
      <c r="D41" s="31"/>
      <c r="E41" s="31"/>
      <c r="F41" s="32"/>
    </row>
  </sheetData>
  <mergeCells count="4">
    <mergeCell ref="A36:E36"/>
    <mergeCell ref="A1:F2"/>
    <mergeCell ref="A19:F20"/>
    <mergeCell ref="A37:F4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33702</cp:lastModifiedBy>
  <dcterms:created xsi:type="dcterms:W3CDTF">2023-05-12T11:15:00Z</dcterms:created>
  <dcterms:modified xsi:type="dcterms:W3CDTF">2025-06-13T05:27:18Z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2052-12.8.2.19823</vt:lpwstr>
  </property>
  <property fmtid="{D5CDD505-2E9C-101B-9397-08002B2CF9AE}" pid="3" name="ICV">
    <vt:lpwstr>C187A8479E1142B59E33D0ACA556B1BD_12</vt:lpwstr>
  </property>
</Properties>
</file>